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awrynowicz\Desktop\POSTĘPOWANIE POWYŻEJ 130 TYS\2026\MATERIAŁY JEDNORAZOWE\3 NOWE\"/>
    </mc:Choice>
  </mc:AlternateContent>
  <xr:revisionPtr revIDLastSave="0" documentId="13_ncr:1_{6EDC1DAE-3387-4340-9153-14421568F86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kiet 14 - Rękawy, testy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2" l="1"/>
  <c r="I13" i="2"/>
  <c r="G8" i="2"/>
  <c r="I8" i="2" s="1"/>
  <c r="G9" i="2"/>
  <c r="I9" i="2" s="1"/>
  <c r="G10" i="2"/>
  <c r="I10" i="2" s="1"/>
  <c r="G11" i="2"/>
  <c r="I11" i="2" s="1"/>
  <c r="G12" i="2"/>
  <c r="G13" i="2"/>
  <c r="G14" i="2"/>
  <c r="I14" i="2" s="1"/>
  <c r="I7" i="2"/>
  <c r="G7" i="2"/>
  <c r="G15" i="2" s="1"/>
  <c r="I15" i="2" l="1"/>
</calcChain>
</file>

<file path=xl/sharedStrings.xml><?xml version="1.0" encoding="utf-8"?>
<sst xmlns="http://schemas.openxmlformats.org/spreadsheetml/2006/main" count="38" uniqueCount="35">
  <si>
    <t>sztuki</t>
  </si>
  <si>
    <t>Opakowanie</t>
  </si>
  <si>
    <t>Ilość</t>
  </si>
  <si>
    <t>Opis</t>
  </si>
  <si>
    <t>lp</t>
  </si>
  <si>
    <t>Załącznik nr 2 do wniosku</t>
  </si>
  <si>
    <r>
      <rPr>
        <b/>
        <sz val="11"/>
        <color rgb="FF000000"/>
        <rFont val="Calibri"/>
        <family val="2"/>
        <charset val="238"/>
        <scheme val="minor"/>
      </rPr>
      <t>Rękaw papierowo-foliowy</t>
    </r>
    <r>
      <rPr>
        <sz val="11"/>
        <color rgb="FF000000"/>
        <rFont val="Calibri"/>
        <family val="2"/>
        <charset val="238"/>
        <scheme val="minor"/>
      </rPr>
      <t xml:space="preserve"> do sterylizacji parowej, </t>
    </r>
    <r>
      <rPr>
        <b/>
        <sz val="12"/>
        <color rgb="FF000000"/>
        <rFont val="Calibri"/>
        <family val="2"/>
        <charset val="238"/>
        <scheme val="minor"/>
      </rPr>
      <t>rozmiar 20cm x 200m</t>
    </r>
  </si>
  <si>
    <r>
      <rPr>
        <b/>
        <sz val="11"/>
        <color rgb="FF000000"/>
        <rFont val="Calibri"/>
        <family val="2"/>
        <charset val="238"/>
        <scheme val="minor"/>
      </rPr>
      <t>Rękaw papierowo-foliowy</t>
    </r>
    <r>
      <rPr>
        <sz val="11"/>
        <color rgb="FF000000"/>
        <rFont val="Calibri"/>
        <family val="2"/>
        <charset val="238"/>
        <scheme val="minor"/>
      </rPr>
      <t xml:space="preserve"> do sterylizacji parowej,  </t>
    </r>
    <r>
      <rPr>
        <b/>
        <sz val="12"/>
        <color rgb="FF000000"/>
        <rFont val="Calibri"/>
        <family val="2"/>
        <charset val="238"/>
        <scheme val="minor"/>
      </rPr>
      <t>rozmiar 50-55mm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</si>
  <si>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Rękaw papierowo-foliowy </t>
    </r>
    <r>
      <rPr>
        <sz val="11"/>
        <color rgb="FF000000"/>
        <rFont val="Calibri"/>
        <family val="2"/>
        <charset val="238"/>
        <scheme val="minor"/>
      </rPr>
      <t xml:space="preserve">do sterylizacji parowej, </t>
    </r>
    <r>
      <rPr>
        <b/>
        <sz val="12"/>
        <color rgb="FF000000"/>
        <rFont val="Calibri"/>
        <family val="2"/>
        <charset val="238"/>
        <scheme val="minor"/>
      </rPr>
      <t>rozmiar 10cm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</si>
  <si>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Rękaw papierowo-foliowy </t>
    </r>
    <r>
      <rPr>
        <sz val="11"/>
        <color rgb="FF000000"/>
        <rFont val="Calibri"/>
        <family val="2"/>
        <charset val="238"/>
        <scheme val="minor"/>
      </rPr>
      <t xml:space="preserve">do sterylizacji parowej, </t>
    </r>
    <r>
      <rPr>
        <b/>
        <sz val="12"/>
        <color rgb="FF000000"/>
        <rFont val="Calibri"/>
        <family val="2"/>
        <charset val="238"/>
        <scheme val="minor"/>
      </rPr>
      <t>rozmiar 15cm x 200m</t>
    </r>
  </si>
  <si>
    <r>
      <rPr>
        <b/>
        <sz val="11"/>
        <color rgb="FF000000"/>
        <rFont val="Calibri"/>
        <family val="2"/>
        <charset val="238"/>
        <scheme val="minor"/>
      </rPr>
      <t xml:space="preserve">SPORAL A </t>
    </r>
    <r>
      <rPr>
        <sz val="11"/>
        <color rgb="FF000000"/>
        <rFont val="Calibri"/>
        <family val="2"/>
        <charset val="238"/>
        <scheme val="minor"/>
      </rPr>
      <t>- Biologiczny wskaźnik kontroli procesu sterylizacji parą wodną w autoklawie. Pasek bibuły nasycony zawiesiną spor Geobacillus stearothermophilus w opakowaniu papierowo-foliowym lub opakowaniu pergaminowym lub produkt równoważny w postaci paska bibuły nasączonego sporami w bardziej profesjonalnym opakowaniu z papieru pergaminowego zabezpieczającego przed kontaminacją.</t>
    </r>
  </si>
  <si>
    <r>
      <rPr>
        <b/>
        <sz val="11"/>
        <color rgb="FF000000"/>
        <rFont val="Calibri"/>
        <family val="2"/>
        <charset val="238"/>
        <scheme val="minor"/>
      </rPr>
      <t>Torebki do sterylizacji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b/>
        <sz val="11"/>
        <color rgb="FF000000"/>
        <rFont val="Calibri"/>
        <family val="2"/>
        <charset val="238"/>
        <scheme val="minor"/>
      </rPr>
      <t>samozaklejające,</t>
    </r>
    <r>
      <rPr>
        <sz val="11"/>
        <color rgb="FF000000"/>
        <rFont val="Calibri"/>
        <family val="2"/>
        <charset val="238"/>
        <scheme val="minor"/>
      </rPr>
      <t xml:space="preserve"> 
</t>
    </r>
    <r>
      <rPr>
        <b/>
        <sz val="12"/>
        <color rgb="FF000000"/>
        <rFont val="Calibri"/>
        <family val="2"/>
        <charset val="238"/>
        <scheme val="minor"/>
      </rPr>
      <t>200x330 mm</t>
    </r>
    <r>
      <rPr>
        <sz val="11"/>
        <color rgb="FF000000"/>
        <rFont val="Calibri"/>
        <family val="2"/>
        <charset val="238"/>
        <scheme val="minor"/>
      </rPr>
      <t xml:space="preserve"> lub </t>
    </r>
    <r>
      <rPr>
        <b/>
        <sz val="12"/>
        <color rgb="FF000000"/>
        <rFont val="Calibri"/>
        <family val="2"/>
        <charset val="238"/>
        <scheme val="minor"/>
      </rPr>
      <t>190 x 330 mm</t>
    </r>
  </si>
  <si>
    <t>SUMA:</t>
  </si>
  <si>
    <t>1 opak- 
10 pasków</t>
  </si>
  <si>
    <t>1 opak- 
200 sztuk</t>
  </si>
  <si>
    <t>Ilość do przeliczenia z kol. 3</t>
  </si>
  <si>
    <r>
      <t xml:space="preserve">Torebki płaskie  włókninowo-foliowe </t>
    </r>
    <r>
      <rPr>
        <sz val="11"/>
        <color rgb="FF000000"/>
        <rFont val="Calibri"/>
        <family val="2"/>
        <charset val="238"/>
        <scheme val="minor"/>
      </rPr>
      <t xml:space="preserve"> przeznaczone  do sterylizacji przedmiotów cięższych oraz większych objętościowo, np. bielizny, fartuchów lub zestawów narzędzi. Wykonane z przezroczystego laminatu foliowego. Spodnią warstwę torebki tworzy niebieska włóknina o gramaturze 60g/m2.
Rozmiar: 57x72 cm
</t>
    </r>
  </si>
  <si>
    <t>1 opak-
50 sztuk</t>
  </si>
  <si>
    <t>48 szt</t>
  </si>
  <si>
    <t>33 szt</t>
  </si>
  <si>
    <t>20 szt</t>
  </si>
  <si>
    <t>70 opak</t>
  </si>
  <si>
    <t>2 opak</t>
  </si>
  <si>
    <t>1 opak</t>
  </si>
  <si>
    <t>4 opak</t>
  </si>
  <si>
    <t>1 opak- 
4x120 szt pasków</t>
  </si>
  <si>
    <r>
      <rPr>
        <b/>
        <sz val="11"/>
        <color rgb="FF000000"/>
        <rFont val="Calibri"/>
        <family val="2"/>
        <charset val="238"/>
        <scheme val="minor"/>
      </rPr>
      <t xml:space="preserve">Test zintegrowany </t>
    </r>
    <r>
      <rPr>
        <sz val="11"/>
        <color rgb="FF000000"/>
        <rFont val="Calibri"/>
        <family val="2"/>
        <charset val="238"/>
        <scheme val="minor"/>
      </rPr>
      <t xml:space="preserve">do sterylizacji parowej w opakowaniu zawierającym </t>
    </r>
    <r>
      <rPr>
        <b/>
        <sz val="12"/>
        <color rgb="FF000000"/>
        <rFont val="Calibri"/>
        <family val="2"/>
        <charset val="238"/>
        <scheme val="minor"/>
      </rPr>
      <t xml:space="preserve">480 </t>
    </r>
    <r>
      <rPr>
        <sz val="12"/>
        <color rgb="FF000000"/>
        <rFont val="Calibri"/>
        <family val="2"/>
        <charset val="238"/>
        <scheme val="minor"/>
      </rPr>
      <t>(4x120)</t>
    </r>
    <r>
      <rPr>
        <sz val="11"/>
        <color rgb="FF000000"/>
        <rFont val="Calibri"/>
        <family val="2"/>
        <charset val="238"/>
        <scheme val="minor"/>
      </rPr>
      <t xml:space="preserve"> sztuk 
</t>
    </r>
  </si>
  <si>
    <t>Opis przedmiotu zamówienia- formularz cenowy</t>
  </si>
  <si>
    <t>Cena jednostkowa netto</t>
  </si>
  <si>
    <t>Wartość netto
 (kol. 5x6)</t>
  </si>
  <si>
    <t>Stawka vat</t>
  </si>
  <si>
    <t>Wartość brutto
(kol. 7x8+7)</t>
  </si>
  <si>
    <t>Część nr 1- Akcesoria do sterylizacji narzędzi</t>
  </si>
  <si>
    <t>Nazwa Oferowanego 
produktu / producent</t>
  </si>
  <si>
    <t>45 szt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</si>
</sst>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theme="1"/>
      <name val="Arial Black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11" fillId="2" borderId="1" xfId="0" applyFont="1" applyFill="1" applyBorder="1" applyAlignment="1">
      <alignment horizontal="left" vertical="top" wrapText="1"/>
    </xf>
    <xf numFmtId="44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44" fontId="5" fillId="0" borderId="1" xfId="0" applyNumberFormat="1" applyFont="1" applyBorder="1"/>
    <xf numFmtId="0" fontId="6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topLeftCell="A7" workbookViewId="0">
      <selection activeCell="O10" sqref="O10"/>
    </sheetView>
  </sheetViews>
  <sheetFormatPr defaultRowHeight="15" x14ac:dyDescent="0.25"/>
  <cols>
    <col min="1" max="1" width="5.140625" customWidth="1"/>
    <col min="2" max="2" width="49.5703125" customWidth="1"/>
    <col min="3" max="3" width="12.140625" customWidth="1"/>
    <col min="4" max="5" width="14.5703125" customWidth="1"/>
    <col min="6" max="6" width="14.28515625" customWidth="1"/>
    <col min="7" max="7" width="16.28515625" customWidth="1"/>
    <col min="8" max="8" width="9.85546875" customWidth="1"/>
    <col min="9" max="9" width="17.7109375" customWidth="1"/>
    <col min="10" max="10" width="30.85546875" customWidth="1"/>
  </cols>
  <sheetData>
    <row r="1" spans="1:10" x14ac:dyDescent="0.25">
      <c r="J1" s="18" t="s">
        <v>5</v>
      </c>
    </row>
    <row r="2" spans="1:10" ht="15.75" x14ac:dyDescent="0.3">
      <c r="A2" s="27" t="s">
        <v>27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0.5" customHeight="1" x14ac:dyDescent="0.25">
      <c r="H3" s="26"/>
      <c r="I3" s="26"/>
      <c r="J3" s="26"/>
    </row>
    <row r="4" spans="1:10" ht="15.75" x14ac:dyDescent="0.25">
      <c r="A4" s="24" t="s">
        <v>32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ht="43.5" customHeight="1" x14ac:dyDescent="0.25">
      <c r="A5" s="4" t="s">
        <v>4</v>
      </c>
      <c r="B5" s="5" t="s">
        <v>3</v>
      </c>
      <c r="C5" s="5" t="s">
        <v>2</v>
      </c>
      <c r="D5" s="5" t="s">
        <v>1</v>
      </c>
      <c r="E5" s="6" t="s">
        <v>15</v>
      </c>
      <c r="F5" s="6" t="s">
        <v>28</v>
      </c>
      <c r="G5" s="6" t="s">
        <v>29</v>
      </c>
      <c r="H5" s="6" t="s">
        <v>30</v>
      </c>
      <c r="I5" s="6" t="s">
        <v>31</v>
      </c>
      <c r="J5" s="6" t="s">
        <v>33</v>
      </c>
    </row>
    <row r="6" spans="1:10" ht="17.25" customHeight="1" x14ac:dyDescent="0.2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</row>
    <row r="7" spans="1:10" ht="35.25" customHeight="1" x14ac:dyDescent="0.25">
      <c r="A7" s="8">
        <v>1</v>
      </c>
      <c r="B7" s="10" t="s">
        <v>6</v>
      </c>
      <c r="C7" s="11" t="s">
        <v>20</v>
      </c>
      <c r="D7" s="7" t="s">
        <v>0</v>
      </c>
      <c r="E7" s="17">
        <v>20</v>
      </c>
      <c r="F7" s="20"/>
      <c r="G7" s="20">
        <f>SUM(E7*F7)</f>
        <v>0</v>
      </c>
      <c r="H7" s="21"/>
      <c r="I7" s="20">
        <f>SUM(G7*H7+G7)</f>
        <v>0</v>
      </c>
      <c r="J7" s="2"/>
    </row>
    <row r="8" spans="1:10" ht="35.25" customHeight="1" x14ac:dyDescent="0.25">
      <c r="A8" s="8">
        <v>2</v>
      </c>
      <c r="B8" s="10" t="s">
        <v>7</v>
      </c>
      <c r="C8" s="11" t="s">
        <v>18</v>
      </c>
      <c r="D8" s="7" t="s">
        <v>0</v>
      </c>
      <c r="E8" s="17">
        <v>48</v>
      </c>
      <c r="F8" s="20"/>
      <c r="G8" s="20">
        <f t="shared" ref="G8:G14" si="0">SUM(E8*F8)</f>
        <v>0</v>
      </c>
      <c r="H8" s="21"/>
      <c r="I8" s="20">
        <f t="shared" ref="I8:I14" si="1">SUM(G8*H8+G8)</f>
        <v>0</v>
      </c>
      <c r="J8" s="2"/>
    </row>
    <row r="9" spans="1:10" ht="38.25" customHeight="1" x14ac:dyDescent="0.25">
      <c r="A9" s="8">
        <v>3</v>
      </c>
      <c r="B9" s="10" t="s">
        <v>8</v>
      </c>
      <c r="C9" s="11" t="s">
        <v>34</v>
      </c>
      <c r="D9" s="7" t="s">
        <v>0</v>
      </c>
      <c r="E9" s="17">
        <v>45</v>
      </c>
      <c r="F9" s="20"/>
      <c r="G9" s="20">
        <f t="shared" si="0"/>
        <v>0</v>
      </c>
      <c r="H9" s="21"/>
      <c r="I9" s="20">
        <f t="shared" si="1"/>
        <v>0</v>
      </c>
      <c r="J9" s="2"/>
    </row>
    <row r="10" spans="1:10" ht="34.5" customHeight="1" x14ac:dyDescent="0.25">
      <c r="A10" s="8">
        <v>4</v>
      </c>
      <c r="B10" s="10" t="s">
        <v>9</v>
      </c>
      <c r="C10" s="11" t="s">
        <v>19</v>
      </c>
      <c r="D10" s="7" t="s">
        <v>0</v>
      </c>
      <c r="E10" s="17">
        <v>33</v>
      </c>
      <c r="F10" s="20"/>
      <c r="G10" s="20">
        <f t="shared" si="0"/>
        <v>0</v>
      </c>
      <c r="H10" s="21"/>
      <c r="I10" s="20">
        <f t="shared" si="1"/>
        <v>0</v>
      </c>
      <c r="J10" s="2"/>
    </row>
    <row r="11" spans="1:10" ht="141" customHeight="1" x14ac:dyDescent="0.25">
      <c r="A11" s="8">
        <v>5</v>
      </c>
      <c r="B11" s="12" t="s">
        <v>10</v>
      </c>
      <c r="C11" s="11" t="s">
        <v>21</v>
      </c>
      <c r="D11" s="7" t="s">
        <v>13</v>
      </c>
      <c r="E11" s="17">
        <v>70</v>
      </c>
      <c r="F11" s="20"/>
      <c r="G11" s="20">
        <f t="shared" si="0"/>
        <v>0</v>
      </c>
      <c r="H11" s="21"/>
      <c r="I11" s="20">
        <f t="shared" si="1"/>
        <v>0</v>
      </c>
      <c r="J11" s="2"/>
    </row>
    <row r="12" spans="1:10" ht="48" customHeight="1" x14ac:dyDescent="0.25">
      <c r="A12" s="8">
        <v>6</v>
      </c>
      <c r="B12" s="12" t="s">
        <v>26</v>
      </c>
      <c r="C12" s="9" t="s">
        <v>24</v>
      </c>
      <c r="D12" s="7" t="s">
        <v>25</v>
      </c>
      <c r="E12" s="17">
        <v>4</v>
      </c>
      <c r="F12" s="20"/>
      <c r="G12" s="20">
        <f t="shared" si="0"/>
        <v>0</v>
      </c>
      <c r="H12" s="21"/>
      <c r="I12" s="20">
        <f t="shared" si="1"/>
        <v>0</v>
      </c>
      <c r="J12" s="2"/>
    </row>
    <row r="13" spans="1:10" ht="38.25" customHeight="1" x14ac:dyDescent="0.25">
      <c r="A13" s="8">
        <v>7</v>
      </c>
      <c r="B13" s="12" t="s">
        <v>11</v>
      </c>
      <c r="C13" s="9" t="s">
        <v>22</v>
      </c>
      <c r="D13" s="7" t="s">
        <v>14</v>
      </c>
      <c r="E13" s="17">
        <v>2</v>
      </c>
      <c r="F13" s="20"/>
      <c r="G13" s="20">
        <f t="shared" si="0"/>
        <v>0</v>
      </c>
      <c r="H13" s="21"/>
      <c r="I13" s="20">
        <f t="shared" si="1"/>
        <v>0</v>
      </c>
      <c r="J13" s="2"/>
    </row>
    <row r="14" spans="1:10" ht="111" customHeight="1" x14ac:dyDescent="0.25">
      <c r="A14" s="8">
        <v>8</v>
      </c>
      <c r="B14" s="19" t="s">
        <v>16</v>
      </c>
      <c r="C14" s="9" t="s">
        <v>23</v>
      </c>
      <c r="D14" s="7" t="s">
        <v>17</v>
      </c>
      <c r="E14" s="17">
        <v>1</v>
      </c>
      <c r="F14" s="20"/>
      <c r="G14" s="20">
        <f t="shared" si="0"/>
        <v>0</v>
      </c>
      <c r="H14" s="21"/>
      <c r="I14" s="20">
        <f t="shared" si="1"/>
        <v>0</v>
      </c>
      <c r="J14" s="2"/>
    </row>
    <row r="15" spans="1:10" ht="14.25" customHeight="1" x14ac:dyDescent="0.25">
      <c r="A15" s="29" t="s">
        <v>12</v>
      </c>
      <c r="B15" s="30"/>
      <c r="C15" s="30"/>
      <c r="D15" s="30"/>
      <c r="E15" s="30"/>
      <c r="F15" s="31"/>
      <c r="G15" s="22">
        <f>SUM(G7:G14)</f>
        <v>0</v>
      </c>
      <c r="H15" s="1"/>
      <c r="I15" s="22">
        <f>SUM(I7:I14)</f>
        <v>0</v>
      </c>
      <c r="J15" s="1"/>
    </row>
    <row r="16" spans="1:10" x14ac:dyDescent="0.25">
      <c r="B16" s="3"/>
    </row>
    <row r="17" spans="8:12" ht="15" customHeight="1" x14ac:dyDescent="0.25">
      <c r="I17" s="16"/>
      <c r="J17" s="16"/>
    </row>
    <row r="21" spans="8:12" x14ac:dyDescent="0.25">
      <c r="H21" s="23"/>
      <c r="I21" s="23"/>
      <c r="J21" s="23"/>
      <c r="K21" s="23"/>
      <c r="L21" s="23"/>
    </row>
  </sheetData>
  <sortState xmlns:xlrd2="http://schemas.microsoft.com/office/spreadsheetml/2017/richdata2" ref="B7:D13">
    <sortCondition ref="B7"/>
  </sortState>
  <mergeCells count="5">
    <mergeCell ref="H21:L21"/>
    <mergeCell ref="A4:J4"/>
    <mergeCell ref="H3:J3"/>
    <mergeCell ref="A2:J2"/>
    <mergeCell ref="A15:F15"/>
  </mergeCells>
  <pageMargins left="0.7" right="0.7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14 - Rękawy, testy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spl</dc:creator>
  <cp:lastModifiedBy>Bożena Ławrynowicz</cp:lastModifiedBy>
  <cp:lastPrinted>2026-03-19T13:05:08Z</cp:lastPrinted>
  <dcterms:created xsi:type="dcterms:W3CDTF">2023-01-20T11:10:16Z</dcterms:created>
  <dcterms:modified xsi:type="dcterms:W3CDTF">2026-03-20T08:50:03Z</dcterms:modified>
</cp:coreProperties>
</file>